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P. 2026 0096 Ambulancia Córdoba\FISCALIZACIÓN\"/>
    </mc:Choice>
  </mc:AlternateContent>
  <xr:revisionPtr revIDLastSave="0" documentId="13_ncr:1_{485BE269-8A33-4C09-925D-11F7CCBA74A3}" xr6:coauthVersionLast="47" xr6:coauthVersionMax="47" xr10:uidLastSave="{00000000-0000-0000-0000-000000000000}"/>
  <bookViews>
    <workbookView xWindow="-105" yWindow="-16320" windowWidth="29040" windowHeight="15720" xr2:uid="{90CDE6BA-8B7D-4226-8C39-38512F8902CD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1" i="1"/>
  <c r="I12" i="1" l="1"/>
  <c r="I17" i="1" l="1"/>
  <c r="I16" i="1"/>
  <c r="I15" i="1"/>
  <c r="I10" i="1" l="1"/>
  <c r="C19" i="1" s="1"/>
</calcChain>
</file>

<file path=xl/sharedStrings.xml><?xml version="1.0" encoding="utf-8"?>
<sst xmlns="http://schemas.openxmlformats.org/spreadsheetml/2006/main" count="28" uniqueCount="23">
  <si>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</si>
  <si>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</si>
  <si>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</si>
  <si>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</si>
  <si>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</si>
  <si>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</si>
  <si>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</si>
  <si>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</si>
  <si>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HORAS DE ESPERA</t>
  </si>
  <si>
    <t>ACTIVACIÓN (MENOS DE 10 KILÓMETROS)</t>
  </si>
  <si>
    <t>PRECIO POR KILÓMETRO (A PARTIR DEL KILÓMETRO 10)</t>
  </si>
  <si>
    <t>ACTIVACIÓN DEL SEGUNDO TÉCNICO (incluye 2 horas)</t>
  </si>
  <si>
    <t>HORA EXTRA DEL SEGUNDO TÉCNICO (A partir de la 2da hora)</t>
  </si>
  <si>
    <t>PROGRAMADOS</t>
  </si>
  <si>
    <t>NO PROGRAMADOS (URGENTES)</t>
  </si>
  <si>
    <t xml:space="preserve">Contratación del servicio de transporte de pacientes en ambulancia de los centros asistenciales de FREMAP, Mutua Colaboradora con la Seguridad Social Nº61, en Córdoba. </t>
  </si>
  <si>
    <t>APLICA A AMBULANCIA A1</t>
  </si>
  <si>
    <t>OFERTA ECONÓMICA: LOTE 1</t>
  </si>
  <si>
    <t>Importe ofertado parala duración inicial (6 MESES)  (impuesto/s indirecto/s no incluido/s)</t>
  </si>
  <si>
    <t>Nº TRAYECTOS  ESTIMADOS PARA LA DURACIÓN INICIAL (6 MESES)</t>
  </si>
  <si>
    <t>Nº KMS  ESTIMADOS PARA LA DURACIÓN INICIAL (6 MESES)</t>
  </si>
  <si>
    <t>PRESUPUESTO  OFERTADO PARA LA DURACIÓN INICIAL (6 MESES)</t>
  </si>
  <si>
    <t>Nº LICT/99/029/2026/0096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</si>
</sst>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2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9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7" fillId="4" borderId="5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4" fontId="7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3" fontId="9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8" fillId="0" borderId="5" xfId="0" applyFont="1" applyBorder="1" applyAlignment="1" applyProtection="1">
      <alignment horizontal="center" vertical="center" wrapText="1"/>
    </xf>
    <xf numFmtId="3" fontId="9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9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4" fontId="9" fillId="0" borderId="0" xfId="0" applyNumberFormat="1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4" fontId="10" fillId="0" borderId="0" xfId="0" applyNumberFormat="1" applyFont="1" applyAlignment="1" applyProtection="1">
      <alignment horizontal="center" vertical="center"/>
    </xf>
    <xf numFmtId="4" fontId="7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8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center" vertical="center" wrapText="1"/>
    </xf>
    <xf numFmtId="3" fontId="9" fillId="0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Border="1" applyAlignment="1" applyProtection="1">
      <alignment horizontal="center" vertical="center"/>
    </xf>
    <xf numFmtId="44" fontId="9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/>
    </xf>
    <xf numFmtId="3" fontId="7" fillId="0" borderId="4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4" fontId="12" fillId="3" borderId="0" xfId="2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  <xf numFmtId="44" fontId="5" fillId="0" borderId="0" xfId="0" applyNumberFormat="1" applyFont="1" applyProtection="1"/>
    <xf numFmtId="44" fontId="0" fillId="0" borderId="0" xfId="0" applyNumberFormat="1" applyProtection="1"/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4432205</xdr:colOff>
      <xdr:row>0</xdr:row>
      <xdr:rowOff>46569</xdr:rowOff>
    </xdr:from>
    <xdr:to>
      <xdr:col>8</xdr:col>
      <xdr:colOff>5001204</xdr:colOff>
      <xdr:row>1</xdr:row>
      <xdr:rowOff>173186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564553" y="46569"/>
          <a:ext cx="565824" cy="42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3"/>
  <sheetViews>
    <sheetView tabSelected="1" zoomScale="120" zoomScaleNormal="93" workbookViewId="0">
      <selection activeCell="A5" sqref="A5:I5"/>
    </sheetView>
  </sheetViews>
  <sheetFormatPr baseColWidth="10" defaultRowHeight="14.5" x14ac:dyDescent="0.35"/>
  <cols>
    <col min="1" max="1" width="24" style="4" customWidth="1"/>
    <col min="2" max="2" width="24.1796875" style="4" customWidth="1"/>
    <col min="3" max="3" width="22" style="4" customWidth="1"/>
    <col min="4" max="4" width="22.26953125" style="4" customWidth="1"/>
    <col min="5" max="5" width="23.54296875" style="4" customWidth="1"/>
    <col min="6" max="6" width="23.36328125" style="4" customWidth="1"/>
    <col min="7" max="7" width="20.2695312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23.5" x14ac:dyDescent="0.35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3"/>
    </row>
    <row r="2" spans="1:14" ht="21.5" customHeight="1" x14ac:dyDescent="0.35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3"/>
    </row>
    <row r="3" spans="1:14" ht="25.5" customHeight="1" x14ac:dyDescent="0.3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4" t="s">
        <v>1</v>
      </c>
      <c r="B7" s="45"/>
      <c r="C7" s="45"/>
      <c r="D7" s="46"/>
      <c r="E7" s="8" t="s">
        <v>19</v>
      </c>
      <c r="F7" s="8" t="s">
        <v>20</v>
      </c>
      <c r="G7" s="8" t="s">
        <v>2</v>
      </c>
      <c r="H7" s="9" t="s">
        <v>3</v>
      </c>
      <c r="I7" s="10" t="s">
        <v>21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61" customHeight="1" x14ac:dyDescent="0.25">
      <c r="A9" s="48" t="s">
        <v>7</v>
      </c>
      <c r="B9" s="49" t="s">
        <v>13</v>
      </c>
      <c r="C9" s="16" t="s">
        <v>9</v>
      </c>
      <c r="D9" s="16" t="s">
        <v>4</v>
      </c>
      <c r="E9" s="17">
        <v>80</v>
      </c>
      <c r="F9" s="17"/>
      <c r="G9" s="2">
        <v>70</v>
      </c>
      <c r="H9" s="31"/>
      <c r="I9" s="18" t="str">
        <f>+IF(H9&lt;=0,"Precio no válido",IF(H9&gt;G9,"Precio no válido",ROUND(E9*H9,2)))</f>
        <v>Precio no válido</v>
      </c>
      <c r="J9" s="22"/>
      <c r="K9" s="19"/>
      <c r="N9" s="30"/>
    </row>
    <row r="10" spans="1:14" s="11" customFormat="1" ht="75" customHeight="1" x14ac:dyDescent="0.25">
      <c r="A10" s="48"/>
      <c r="B10" s="49"/>
      <c r="C10" s="16" t="s">
        <v>10</v>
      </c>
      <c r="D10" s="16" t="s">
        <v>5</v>
      </c>
      <c r="E10" s="20"/>
      <c r="F10" s="21">
        <v>28606.5</v>
      </c>
      <c r="G10" s="2">
        <v>1.45</v>
      </c>
      <c r="H10" s="31"/>
      <c r="I10" s="18" t="str">
        <f>+IF(H10&lt;=0,"Precio no válido",IF(H10&gt;G10,"Precio no válido",ROUND(F10*H10,2)))</f>
        <v>Precio no válido</v>
      </c>
      <c r="J10" s="50"/>
      <c r="K10" s="22"/>
    </row>
    <row r="11" spans="1:14" s="11" customFormat="1" ht="75" customHeight="1" x14ac:dyDescent="0.25">
      <c r="A11" s="48" t="s">
        <v>7</v>
      </c>
      <c r="B11" s="49" t="s">
        <v>14</v>
      </c>
      <c r="C11" s="33" t="s">
        <v>9</v>
      </c>
      <c r="D11" s="33" t="s">
        <v>4</v>
      </c>
      <c r="E11" s="17">
        <v>15</v>
      </c>
      <c r="F11" s="17"/>
      <c r="G11" s="36">
        <v>150</v>
      </c>
      <c r="H11" s="31"/>
      <c r="I11" s="37" t="str">
        <f>+IF(H11&lt;=0,"Precio no válido",IF(H11&gt;G11,"Precio no válido",ROUND(E11*H11,2)))</f>
        <v>Precio no válido</v>
      </c>
      <c r="J11" s="50"/>
      <c r="K11" s="22"/>
    </row>
    <row r="12" spans="1:14" s="11" customFormat="1" ht="74.5" customHeight="1" x14ac:dyDescent="0.25">
      <c r="A12" s="48"/>
      <c r="B12" s="49"/>
      <c r="C12" s="33" t="s">
        <v>10</v>
      </c>
      <c r="D12" s="33" t="s">
        <v>5</v>
      </c>
      <c r="E12" s="34"/>
      <c r="F12" s="35">
        <v>3000.29</v>
      </c>
      <c r="G12" s="36">
        <v>1.95</v>
      </c>
      <c r="H12" s="31"/>
      <c r="I12" s="37" t="str">
        <f t="shared" ref="I12" si="0">+IF(H12&lt;=0,"Precio no válido",IF(H12&gt;G12,"Precio no válido",ROUND(F12*H12,2)))</f>
        <v>Precio no válido</v>
      </c>
      <c r="J12" s="50"/>
    </row>
    <row r="13" spans="1:14" s="11" customFormat="1" ht="11.5" customHeight="1" x14ac:dyDescent="0.3">
      <c r="A13" s="12"/>
      <c r="B13" s="24"/>
      <c r="C13" s="25"/>
      <c r="D13" s="25"/>
      <c r="E13" s="26"/>
      <c r="F13" s="26"/>
      <c r="G13" s="23"/>
      <c r="H13" s="15"/>
      <c r="I13" s="15"/>
    </row>
    <row r="14" spans="1:14" ht="26" customHeight="1" x14ac:dyDescent="0.35">
      <c r="A14" s="23"/>
      <c r="B14" s="23"/>
      <c r="C14" s="23"/>
      <c r="D14" s="23"/>
      <c r="E14" s="23"/>
      <c r="F14" s="23"/>
      <c r="G14" s="23"/>
      <c r="H14" s="32"/>
      <c r="I14"/>
    </row>
    <row r="15" spans="1:14" s="11" customFormat="1" ht="46" customHeight="1" x14ac:dyDescent="0.35">
      <c r="A15" s="23"/>
      <c r="B15" s="23"/>
      <c r="C15"/>
      <c r="D15" s="47" t="s">
        <v>16</v>
      </c>
      <c r="E15" s="38" t="s">
        <v>8</v>
      </c>
      <c r="F15" s="35">
        <v>15</v>
      </c>
      <c r="G15" s="36">
        <v>40</v>
      </c>
      <c r="H15" s="31"/>
      <c r="I15" s="37" t="str">
        <f>+IF(H15&lt;=0,"Precio no válido",IF(H15&gt;G15,"Precio no válido",ROUND(F15*H15,2)))</f>
        <v>Precio no válido</v>
      </c>
      <c r="J15" s="50"/>
    </row>
    <row r="16" spans="1:14" ht="52.5" customHeight="1" x14ac:dyDescent="0.35">
      <c r="D16" s="47"/>
      <c r="E16" s="39" t="s">
        <v>11</v>
      </c>
      <c r="F16" s="35">
        <v>2</v>
      </c>
      <c r="G16" s="36">
        <v>70</v>
      </c>
      <c r="H16" s="31"/>
      <c r="I16" s="37" t="str">
        <f>+IF(H16&lt;=0,"Precio no válido",IF(H16&gt;G16,"Precio no válido",ROUND(F16*H16,2)))</f>
        <v>Precio no válido</v>
      </c>
      <c r="J16" s="51"/>
    </row>
    <row r="17" spans="1:10" ht="57.5" customHeight="1" x14ac:dyDescent="0.35">
      <c r="A17" s="11"/>
      <c r="D17" s="47"/>
      <c r="E17" s="33" t="s">
        <v>12</v>
      </c>
      <c r="F17" s="35">
        <v>2</v>
      </c>
      <c r="G17" s="36">
        <v>40</v>
      </c>
      <c r="H17" s="31"/>
      <c r="I17" s="37" t="str">
        <f>+IF(H17&lt;=0,"Precio no válido",IF(H17&gt;G17,"Precio no válido",ROUND(F17*H17,2)))</f>
        <v>Precio no válido</v>
      </c>
      <c r="J17" s="51"/>
    </row>
    <row r="18" spans="1:10" ht="52" customHeight="1" x14ac:dyDescent="0.35"/>
    <row r="19" spans="1:10" ht="57.5" customHeight="1" x14ac:dyDescent="0.35">
      <c r="B19" s="27" t="s">
        <v>18</v>
      </c>
      <c r="C19" s="28" t="str">
        <f>+IF(COUNTIF(I9:I17,"Precio no válido"),"Precio no válido",IF(SUM(I9:I17)&lt;=G187,"Precio no válido",SUM(I9:I17)))</f>
        <v>Precio no válido</v>
      </c>
      <c r="D19" s="29" t="s">
        <v>6</v>
      </c>
      <c r="E19" s="40"/>
      <c r="H19"/>
      <c r="I19" s="40"/>
      <c r="J19" s="40"/>
    </row>
    <row r="20" spans="1:10" ht="55.5" customHeight="1" x14ac:dyDescent="0.35">
      <c r="C20" s="40"/>
      <c r="E20" s="40"/>
      <c r="H20"/>
    </row>
    <row r="21" spans="1:10" x14ac:dyDescent="0.35">
      <c r="C21" s="40"/>
    </row>
    <row r="22" spans="1:10" ht="29" customHeight="1" x14ac:dyDescent="0.35">
      <c r="C22" s="40"/>
    </row>
    <row r="23" spans="1:10" x14ac:dyDescent="0.35">
      <c r="C23" s="40"/>
    </row>
  </sheetData>
  <sheetProtection algorithmName="SHA-512" hashValue="RUV+Tk0rfKjR/ENvACsHUkTgXxJESc40+u+qpJXC+IxW0sB5Ne8uZTuQiI3753oUiinz8CYaLnoU7g5MLGsc1A==" saltValue="6NspdOwLqbprZmnmtLuRfA==" spinCount="100000" sheet="1" selectLockedCells="1"/>
  <mergeCells count="10">
    <mergeCell ref="D15:D17"/>
    <mergeCell ref="A9:A10"/>
    <mergeCell ref="B9:B10"/>
    <mergeCell ref="A11:A12"/>
    <mergeCell ref="B11:B12"/>
    <mergeCell ref="A1:I1"/>
    <mergeCell ref="A2:I2"/>
    <mergeCell ref="A3:I3"/>
    <mergeCell ref="A5:I5"/>
    <mergeCell ref="A7:D7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15:H17 H9:H12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Alferez Delgado, Paula</cp:lastModifiedBy>
  <dcterms:created xsi:type="dcterms:W3CDTF">2025-01-14T11:10:57Z</dcterms:created>
  <dcterms:modified xsi:type="dcterms:W3CDTF">2026-06-17T13:23:46Z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